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DTP\OPERATIONS\GHT\Ets partie\CH BAUME LES DAMES\Menuiseries exterieures bâtiment des fleurs\1 - Marché\2 - DCE\"/>
    </mc:Choice>
  </mc:AlternateContent>
  <xr:revisionPtr revIDLastSave="0" documentId="13_ncr:1_{BC4FF196-9818-4AAC-92EB-A4020DFBE445}" xr6:coauthVersionLast="47" xr6:coauthVersionMax="47" xr10:uidLastSave="{00000000-0000-0000-0000-000000000000}"/>
  <bookViews>
    <workbookView xWindow="-108" yWindow="-108" windowWidth="23256" windowHeight="13176" xr2:uid="{DE0DB692-0C0F-4536-B3F0-1786AE2A2438}"/>
  </bookViews>
  <sheets>
    <sheet name="DPGF - BPU " sheetId="1" r:id="rId1"/>
  </sheets>
  <definedNames>
    <definedName name="_Toc236664735" localSheetId="0">'DPGF - BPU '!$D$84</definedName>
    <definedName name="_Toc236664737" localSheetId="0">'DPGF - BPU '!$D$21</definedName>
    <definedName name="_Toc236664738" localSheetId="0">'DPGF - BPU '!$D$44</definedName>
    <definedName name="_Toc236664739" localSheetId="0">'DPGF - BPU '!$D$61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93" i="1" l="1"/>
  <c r="I82" i="1"/>
  <c r="J82" i="1" s="1"/>
  <c r="I42" i="1"/>
  <c r="J42" i="1" s="1"/>
  <c r="I19" i="1"/>
  <c r="J19" i="1" s="1"/>
  <c r="I88" i="1"/>
  <c r="J88" i="1" s="1"/>
  <c r="K66" i="1"/>
  <c r="L66" i="1" s="1"/>
  <c r="K67" i="1"/>
  <c r="L67" i="1" s="1"/>
  <c r="K68" i="1"/>
  <c r="L68" i="1" s="1"/>
  <c r="M68" i="1" s="1"/>
  <c r="K69" i="1"/>
  <c r="K71" i="1"/>
  <c r="L71" i="1" s="1"/>
  <c r="M71" i="1" s="1"/>
  <c r="K72" i="1"/>
  <c r="L72" i="1" s="1"/>
  <c r="K73" i="1"/>
  <c r="L73" i="1" s="1"/>
  <c r="K74" i="1"/>
  <c r="L74" i="1" s="1"/>
  <c r="K75" i="1"/>
  <c r="L75" i="1" s="1"/>
  <c r="M75" i="1" s="1"/>
  <c r="K76" i="1"/>
  <c r="L76" i="1" s="1"/>
  <c r="I66" i="1"/>
  <c r="J66" i="1" s="1"/>
  <c r="I67" i="1"/>
  <c r="J67" i="1" s="1"/>
  <c r="I68" i="1"/>
  <c r="J68" i="1" s="1"/>
  <c r="I69" i="1"/>
  <c r="J69" i="1" s="1"/>
  <c r="I70" i="1"/>
  <c r="J70" i="1" s="1"/>
  <c r="I71" i="1"/>
  <c r="J71" i="1" s="1"/>
  <c r="I72" i="1"/>
  <c r="J72" i="1" s="1"/>
  <c r="I73" i="1"/>
  <c r="J73" i="1" s="1"/>
  <c r="I74" i="1"/>
  <c r="J74" i="1" s="1"/>
  <c r="I75" i="1"/>
  <c r="J75" i="1" s="1"/>
  <c r="I76" i="1"/>
  <c r="J76" i="1" s="1"/>
  <c r="I65" i="1"/>
  <c r="J65" i="1" s="1"/>
  <c r="K59" i="1"/>
  <c r="L59" i="1" s="1"/>
  <c r="M59" i="1" s="1"/>
  <c r="K49" i="1"/>
  <c r="K50" i="1"/>
  <c r="K51" i="1"/>
  <c r="K52" i="1"/>
  <c r="L52" i="1" s="1"/>
  <c r="K54" i="1"/>
  <c r="L54" i="1" s="1"/>
  <c r="K55" i="1"/>
  <c r="L55" i="1" s="1"/>
  <c r="K56" i="1"/>
  <c r="L56" i="1" s="1"/>
  <c r="K57" i="1"/>
  <c r="L57" i="1" s="1"/>
  <c r="K58" i="1"/>
  <c r="L58" i="1" s="1"/>
  <c r="M58" i="1" s="1"/>
  <c r="I49" i="1"/>
  <c r="J49" i="1" s="1"/>
  <c r="I50" i="1"/>
  <c r="J50" i="1" s="1"/>
  <c r="I51" i="1"/>
  <c r="J51" i="1" s="1"/>
  <c r="I52" i="1"/>
  <c r="J52" i="1" s="1"/>
  <c r="I53" i="1"/>
  <c r="J53" i="1" s="1"/>
  <c r="I54" i="1"/>
  <c r="J54" i="1" s="1"/>
  <c r="I55" i="1"/>
  <c r="J55" i="1" s="1"/>
  <c r="I56" i="1"/>
  <c r="J56" i="1" s="1"/>
  <c r="I57" i="1"/>
  <c r="J57" i="1" s="1"/>
  <c r="I58" i="1"/>
  <c r="J58" i="1" s="1"/>
  <c r="I59" i="1"/>
  <c r="J59" i="1" s="1"/>
  <c r="I48" i="1"/>
  <c r="J48" i="1" s="1"/>
  <c r="I26" i="1"/>
  <c r="J26" i="1" s="1"/>
  <c r="I27" i="1"/>
  <c r="J27" i="1" s="1"/>
  <c r="I28" i="1"/>
  <c r="J28" i="1" s="1"/>
  <c r="I29" i="1"/>
  <c r="J29" i="1" s="1"/>
  <c r="I30" i="1"/>
  <c r="J30" i="1" s="1"/>
  <c r="I31" i="1"/>
  <c r="J31" i="1" s="1"/>
  <c r="I32" i="1"/>
  <c r="J32" i="1" s="1"/>
  <c r="I33" i="1"/>
  <c r="J33" i="1" s="1"/>
  <c r="I34" i="1"/>
  <c r="J34" i="1" s="1"/>
  <c r="I35" i="1"/>
  <c r="J35" i="1" s="1"/>
  <c r="I36" i="1"/>
  <c r="J36" i="1" s="1"/>
  <c r="I25" i="1"/>
  <c r="J25" i="1" s="1"/>
  <c r="F70" i="1"/>
  <c r="K70" i="1" s="1"/>
  <c r="L70" i="1" s="1"/>
  <c r="F65" i="1"/>
  <c r="K65" i="1" s="1"/>
  <c r="L65" i="1" s="1"/>
  <c r="F30" i="1"/>
  <c r="F25" i="1"/>
  <c r="F53" i="1"/>
  <c r="K53" i="1" s="1"/>
  <c r="F48" i="1"/>
  <c r="K48" i="1" s="1"/>
  <c r="L51" i="1" l="1"/>
  <c r="M51" i="1" s="1"/>
  <c r="M56" i="1"/>
  <c r="L50" i="1"/>
  <c r="M50" i="1" s="1"/>
  <c r="M54" i="1"/>
  <c r="M52" i="1"/>
  <c r="L53" i="1"/>
  <c r="M53" i="1" s="1"/>
  <c r="M67" i="1"/>
  <c r="M57" i="1"/>
  <c r="M55" i="1"/>
  <c r="M70" i="1"/>
  <c r="M76" i="1"/>
  <c r="M72" i="1"/>
  <c r="M73" i="1"/>
  <c r="L69" i="1"/>
  <c r="M69" i="1" s="1"/>
  <c r="M74" i="1"/>
  <c r="I93" i="1"/>
  <c r="J93" i="1" s="1"/>
  <c r="M66" i="1"/>
  <c r="L49" i="1"/>
  <c r="M49" i="1" s="1"/>
  <c r="M65" i="1"/>
  <c r="L48" i="1"/>
  <c r="M48" i="1" s="1"/>
</calcChain>
</file>

<file path=xl/sharedStrings.xml><?xml version="1.0" encoding="utf-8"?>
<sst xmlns="http://schemas.openxmlformats.org/spreadsheetml/2006/main" count="176" uniqueCount="64">
  <si>
    <t>Repère</t>
  </si>
  <si>
    <t>Dimensions (L × H)</t>
  </si>
  <si>
    <t>Quantité</t>
  </si>
  <si>
    <t>Désignation</t>
  </si>
  <si>
    <t>1200 × 1640 mm</t>
  </si>
  <si>
    <t>Châssis 2 vantaux</t>
  </si>
  <si>
    <t>B</t>
  </si>
  <si>
    <t>1800 × 1640 mm</t>
  </si>
  <si>
    <t>Châssis 2 vantaux asymétriques</t>
  </si>
  <si>
    <t>C</t>
  </si>
  <si>
    <t>1000 × 600 mm</t>
  </si>
  <si>
    <t>Châssis soufflet</t>
  </si>
  <si>
    <t>D</t>
  </si>
  <si>
    <t>E</t>
  </si>
  <si>
    <t>1200 × 1990 mm</t>
  </si>
  <si>
    <t>Châssis 2 vantaux sur allège fixe</t>
  </si>
  <si>
    <t>2000 × 1990 mm</t>
  </si>
  <si>
    <t>G</t>
  </si>
  <si>
    <t>H</t>
  </si>
  <si>
    <t>1000 × 2500 mm</t>
  </si>
  <si>
    <t>Porte-fenêtre 1 vantail</t>
  </si>
  <si>
    <t>I</t>
  </si>
  <si>
    <t>1600 × 2500 mm</t>
  </si>
  <si>
    <t>Porte-fenêtre 2 vantaux</t>
  </si>
  <si>
    <t>J</t>
  </si>
  <si>
    <t>500 × 500 mm</t>
  </si>
  <si>
    <t>Châssis 1 vantail</t>
  </si>
  <si>
    <t>K</t>
  </si>
  <si>
    <t>600 × 1050 mm</t>
  </si>
  <si>
    <t>L</t>
  </si>
  <si>
    <t>Soufflet de désenfumage</t>
  </si>
  <si>
    <t>Prix unitaire HT</t>
  </si>
  <si>
    <t>Prix unitaire TTC</t>
  </si>
  <si>
    <t>Prix total HT</t>
  </si>
  <si>
    <t xml:space="preserve">Prix total TTC </t>
  </si>
  <si>
    <t xml:space="preserve">A - D </t>
  </si>
  <si>
    <t>F - G</t>
  </si>
  <si>
    <t>TVA</t>
  </si>
  <si>
    <t xml:space="preserve">A </t>
  </si>
  <si>
    <t xml:space="preserve">F </t>
  </si>
  <si>
    <r>
      <t>2.1</t>
    </r>
    <r>
      <rPr>
        <b/>
        <sz val="7"/>
        <color rgb="FF0070C0"/>
        <rFont val="Times New Roman"/>
        <family val="1"/>
      </rPr>
      <t xml:space="preserve">  </t>
    </r>
    <r>
      <rPr>
        <b/>
        <sz val="14"/>
        <color rgb="FF0070C0"/>
        <rFont val="Calibri"/>
        <family val="2"/>
      </rPr>
      <t>Dépose châssis menuisés extérieurs existants</t>
    </r>
  </si>
  <si>
    <r>
      <t>2.2</t>
    </r>
    <r>
      <rPr>
        <b/>
        <sz val="7"/>
        <color rgb="FF0070C0"/>
        <rFont val="Times New Roman"/>
        <family val="1"/>
      </rPr>
      <t xml:space="preserve">  </t>
    </r>
    <r>
      <rPr>
        <b/>
        <sz val="14"/>
        <color rgb="FF0070C0"/>
        <rFont val="Calibri"/>
        <family val="2"/>
      </rPr>
      <t xml:space="preserve">Châssis extérieurs </t>
    </r>
  </si>
  <si>
    <t>Prix unitaire et forfaitaire par repère pour la fourniture et pose de châssis menuisés extérieurs</t>
  </si>
  <si>
    <t xml:space="preserve">Prix unitaire et forfaitaire par repère pour la fourniture et pose de volets roulants ALU isolé avec trappe de visite intérieure sur les châssis </t>
  </si>
  <si>
    <r>
      <t>1.10</t>
    </r>
    <r>
      <rPr>
        <b/>
        <sz val="7"/>
        <color rgb="FF0070C0"/>
        <rFont val="Times New Roman"/>
        <family val="1"/>
      </rPr>
      <t xml:space="preserve">  </t>
    </r>
    <r>
      <rPr>
        <b/>
        <sz val="14"/>
        <color rgb="FF0070C0"/>
        <rFont val="Calibri"/>
        <family val="2"/>
      </rPr>
      <t xml:space="preserve">Dossier DOE </t>
    </r>
  </si>
  <si>
    <t xml:space="preserve">DOE </t>
  </si>
  <si>
    <t xml:space="preserve">Total des ouvrages </t>
  </si>
  <si>
    <t>TRAVAUX DE REMPLACEMENT DES MENUISERIES EXTERIEURES DU BÂTIMENT FLEURS DU CENTRE HOSPITALIER SAINTE-CROIX</t>
  </si>
  <si>
    <t xml:space="preserve">Prix forfaitaire pour l'établissement d'un dossier conforme à l'exécution des ouvrages (D.O.E.) </t>
  </si>
  <si>
    <t>A remplir par le candidat</t>
  </si>
  <si>
    <t xml:space="preserve">DPGF / BPU </t>
  </si>
  <si>
    <r>
      <t>1.2</t>
    </r>
    <r>
      <rPr>
        <b/>
        <sz val="7"/>
        <color rgb="FF0070C0"/>
        <rFont val="Times New Roman"/>
        <family val="1"/>
      </rPr>
      <t xml:space="preserve">  </t>
    </r>
    <r>
      <rPr>
        <b/>
        <sz val="14"/>
        <color rgb="FF0070C0"/>
        <rFont val="Calibri"/>
        <family val="2"/>
        <scheme val="minor"/>
      </rPr>
      <t xml:space="preserve">Travaux en site occupé </t>
    </r>
  </si>
  <si>
    <t>Prix forfaitaire pour la réalisation de travaux en site occupé</t>
  </si>
  <si>
    <t>Prix forfaitaire par repère pour les travaux de dépose complète des menuiseries, évacuation, restitution des cylindres, reprises et calfeutrement</t>
  </si>
  <si>
    <t>2.1  Dépose châssis menuisés extérieurs existants</t>
  </si>
  <si>
    <t xml:space="preserve">Prix unitaire au mètre linéaire pour le remplacement des couvertines, lorsque leur dépose ou leur adaptation est rendue nécessaire par les travaux, comprenant la fourniture, la pose, les fixations, les façonnages, les raccords, les gouttes d'eau et toutes sujétions d'exécution. </t>
  </si>
  <si>
    <t>Remplacement des couvertines aluminium sécurisées, y compris gouttes d'eau</t>
  </si>
  <si>
    <t>Prix ml HT</t>
  </si>
  <si>
    <t xml:space="preserve">Prix ml TTC </t>
  </si>
  <si>
    <t>2.6 Essais, réglages et mise en service</t>
  </si>
  <si>
    <t>Essais, réglages, mise en service et nettoyage final</t>
  </si>
  <si>
    <t>Prix forfaitaire pour les essais, contrôles, réglages, néttoyage et vérifications nécessaires afin de garantir le parfait fonctionnement des ouvrages réalisés.</t>
  </si>
  <si>
    <t>Installation de chantier, protection des locaux occupés, balisage, moyens d'accès, repliement…</t>
  </si>
  <si>
    <r>
      <t>2.3</t>
    </r>
    <r>
      <rPr>
        <b/>
        <sz val="7"/>
        <color rgb="FF0070C0"/>
        <rFont val="Times New Roman"/>
        <family val="1"/>
      </rPr>
      <t xml:space="preserve">  </t>
    </r>
    <r>
      <rPr>
        <b/>
        <sz val="14"/>
        <color rgb="FF0070C0"/>
        <rFont val="Calibri"/>
        <family val="2"/>
      </rPr>
      <t>Volets roulants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</si>
</sst>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sz val="11"/>
      <color theme="1"/>
      <name val="Calibri"/>
      <family val="2"/>
      <scheme val="minor"/>
    </font>
    <font>
      <b/>
      <u/>
      <sz val="11"/>
      <color theme="1"/>
      <name val="Calibri"/>
      <family val="2"/>
      <scheme val="minor"/>
    </font>
    <font>
      <b/>
      <sz val="14"/>
      <color rgb="FF0070C0"/>
      <name val="Calibri"/>
      <family val="2"/>
    </font>
    <font>
      <b/>
      <sz val="7"/>
      <color rgb="FF0070C0"/>
      <name val="Times New Roman"/>
      <family val="1"/>
    </font>
    <font>
      <b/>
      <u/>
      <sz val="15"/>
      <color theme="1"/>
      <name val="Calibri"/>
      <family val="2"/>
      <scheme val="minor"/>
    </font>
    <font>
      <b/>
      <sz val="14"/>
      <color rgb="FF0070C0"/>
      <name val="Calibri"/>
      <family val="2"/>
      <scheme val="minor"/>
    </font>
    <font>
      <sz val="9"/>
      <color theme="1"/>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54">
    <xf numFmtId="0" fontId="0" fillId="0" borderId="0" xfId="0"/>
    <xf numFmtId="0" fontId="0" fillId="0" borderId="1" xfId="0"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44" fontId="0" fillId="0" borderId="1" xfId="1" applyNumberFormat="1" applyFont="1" applyBorder="1" applyAlignment="1">
      <alignment horizontal="center" vertical="center"/>
    </xf>
    <xf numFmtId="44" fontId="0" fillId="0" borderId="6" xfId="1" applyNumberFormat="1" applyFont="1" applyBorder="1" applyAlignment="1">
      <alignment horizontal="center" vertical="center"/>
    </xf>
    <xf numFmtId="44" fontId="0" fillId="0" borderId="8" xfId="1" applyNumberFormat="1" applyFont="1" applyBorder="1" applyAlignment="1">
      <alignment horizontal="center" vertical="center"/>
    </xf>
    <xf numFmtId="44" fontId="0" fillId="0" borderId="9" xfId="1" applyNumberFormat="1" applyFont="1" applyBorder="1" applyAlignment="1">
      <alignment horizontal="center" vertical="center"/>
    </xf>
    <xf numFmtId="0" fontId="2" fillId="0" borderId="10" xfId="0" applyFont="1" applyBorder="1" applyAlignment="1">
      <alignment horizontal="center" vertical="center"/>
    </xf>
    <xf numFmtId="44" fontId="0" fillId="0" borderId="11" xfId="1" applyNumberFormat="1" applyFont="1" applyBorder="1" applyAlignment="1">
      <alignment horizontal="center" vertical="center"/>
    </xf>
    <xf numFmtId="44" fontId="0" fillId="0" borderId="12" xfId="1" applyNumberFormat="1" applyFont="1" applyBorder="1" applyAlignment="1">
      <alignment horizontal="center" vertical="center"/>
    </xf>
    <xf numFmtId="0" fontId="2" fillId="0" borderId="0" xfId="0" applyFont="1" applyBorder="1" applyAlignment="1">
      <alignment horizontal="center" vertical="center"/>
    </xf>
    <xf numFmtId="44" fontId="0" fillId="0" borderId="0" xfId="1" applyNumberFormat="1" applyFont="1" applyBorder="1" applyAlignment="1">
      <alignment horizontal="center" vertical="center"/>
    </xf>
    <xf numFmtId="0" fontId="0" fillId="0" borderId="0" xfId="0" applyFill="1" applyBorder="1" applyAlignment="1">
      <alignment vertical="center"/>
    </xf>
    <xf numFmtId="0" fontId="0" fillId="0" borderId="17" xfId="0" applyBorder="1"/>
    <xf numFmtId="0" fontId="0" fillId="0" borderId="0" xfId="0" applyBorder="1"/>
    <xf numFmtId="0" fontId="0" fillId="0" borderId="18" xfId="0" applyBorder="1"/>
    <xf numFmtId="0" fontId="0" fillId="0" borderId="17" xfId="0" applyFill="1" applyBorder="1" applyAlignment="1">
      <alignment vertical="center"/>
    </xf>
    <xf numFmtId="0" fontId="0" fillId="0" borderId="18" xfId="0" applyFill="1" applyBorder="1" applyAlignment="1">
      <alignment vertical="center"/>
    </xf>
    <xf numFmtId="0" fontId="0" fillId="0" borderId="19" xfId="0" applyBorder="1"/>
    <xf numFmtId="0" fontId="0" fillId="0" borderId="13" xfId="0" applyBorder="1"/>
    <xf numFmtId="44" fontId="0" fillId="0" borderId="7" xfId="1" applyNumberFormat="1" applyFont="1" applyBorder="1" applyAlignment="1">
      <alignment horizontal="center" vertical="center"/>
    </xf>
    <xf numFmtId="0" fontId="0" fillId="2" borderId="0" xfId="0" applyFill="1"/>
    <xf numFmtId="0" fontId="5" fillId="0" borderId="0" xfId="0" applyFont="1" applyAlignment="1">
      <alignment horizontal="center" vertical="center"/>
    </xf>
    <xf numFmtId="0" fontId="7" fillId="0" borderId="7" xfId="0" applyFont="1" applyBorder="1" applyAlignment="1">
      <alignment horizontal="center" vertical="center" wrapText="1"/>
    </xf>
    <xf numFmtId="0" fontId="0" fillId="0" borderId="0" xfId="0" applyBorder="1" applyAlignment="1">
      <alignment horizontal="center" vertical="center"/>
    </xf>
    <xf numFmtId="44" fontId="0" fillId="3" borderId="0" xfId="1" applyNumberFormat="1" applyFont="1" applyFill="1" applyBorder="1" applyAlignment="1">
      <alignment horizontal="center" vertical="center"/>
    </xf>
    <xf numFmtId="0" fontId="0" fillId="3" borderId="0" xfId="0" applyFill="1"/>
    <xf numFmtId="0" fontId="0" fillId="0" borderId="17" xfId="0" applyFont="1" applyBorder="1"/>
    <xf numFmtId="0" fontId="3" fillId="0" borderId="14" xfId="0" applyFont="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5" fillId="0" borderId="0" xfId="0" applyFont="1" applyAlignment="1">
      <alignment horizontal="center" vertical="center"/>
    </xf>
    <xf numFmtId="0" fontId="0" fillId="0" borderId="17" xfId="0" applyFont="1" applyBorder="1" applyAlignment="1">
      <alignment horizontal="left" vertical="center" wrapText="1"/>
    </xf>
    <xf numFmtId="0" fontId="0" fillId="0" borderId="0" xfId="0" applyFont="1" applyBorder="1" applyAlignment="1">
      <alignment horizontal="left" vertical="center" wrapText="1"/>
    </xf>
    <xf numFmtId="0" fontId="0" fillId="0" borderId="18" xfId="0" applyFont="1" applyBorder="1" applyAlignment="1">
      <alignment horizontal="left" vertical="center" wrapText="1"/>
    </xf>
    <xf numFmtId="0" fontId="0" fillId="0" borderId="19" xfId="0" applyFont="1" applyBorder="1" applyAlignment="1">
      <alignment horizontal="left" vertical="center" wrapText="1"/>
    </xf>
    <xf numFmtId="0" fontId="0" fillId="0" borderId="13" xfId="0" applyFont="1" applyBorder="1" applyAlignment="1">
      <alignment horizontal="left" vertical="center" wrapText="1"/>
    </xf>
    <xf numFmtId="0" fontId="0" fillId="0" borderId="20" xfId="0" applyFont="1" applyBorder="1" applyAlignment="1">
      <alignment horizontal="left" vertical="center" wrapText="1"/>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0" fillId="0" borderId="17" xfId="0" applyFill="1" applyBorder="1" applyAlignment="1">
      <alignment vertical="center"/>
    </xf>
    <xf numFmtId="0" fontId="0" fillId="0" borderId="0" xfId="0" applyFill="1" applyBorder="1" applyAlignment="1">
      <alignment vertical="center"/>
    </xf>
    <xf numFmtId="0" fontId="0" fillId="0" borderId="18" xfId="0" applyFill="1" applyBorder="1" applyAlignment="1">
      <alignment vertical="center"/>
    </xf>
    <xf numFmtId="0" fontId="0" fillId="0" borderId="17" xfId="0" applyFont="1" applyBorder="1" applyAlignment="1"/>
    <xf numFmtId="0" fontId="0" fillId="0" borderId="0" xfId="0" applyFont="1" applyBorder="1" applyAlignment="1"/>
    <xf numFmtId="0" fontId="0" fillId="0" borderId="18" xfId="0" applyFont="1" applyBorder="1" applyAlignment="1"/>
    <xf numFmtId="44" fontId="0" fillId="2" borderId="8" xfId="1" applyNumberFormat="1" applyFont="1" applyFill="1" applyBorder="1" applyAlignment="1" applyProtection="1">
      <alignment horizontal="center" vertical="center"/>
      <protection locked="0"/>
    </xf>
    <xf numFmtId="44" fontId="0" fillId="2" borderId="1" xfId="1" applyNumberFormat="1" applyFont="1" applyFill="1" applyBorder="1" applyAlignment="1" applyProtection="1">
      <alignment horizontal="center" vertical="center"/>
      <protection locked="0"/>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28575</xdr:colOff>
      <xdr:row>4</xdr:row>
      <xdr:rowOff>28575</xdr:rowOff>
    </xdr:from>
    <xdr:to>
      <xdr:col>5</xdr:col>
      <xdr:colOff>171450</xdr:colOff>
      <xdr:row>7</xdr:row>
      <xdr:rowOff>114300</xdr:rowOff>
    </xdr:to>
    <xdr:pic>
      <xdr:nvPicPr>
        <xdr:cNvPr id="9" name="Image 10">
          <a:extLst>
            <a:ext uri="{FF2B5EF4-FFF2-40B4-BE49-F238E27FC236}">
              <a16:creationId xmlns:a16="http://schemas.microsoft.com/office/drawing/2014/main" id="{2F3536F5-CFF6-4EAA-9111-6602DD502F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14575" y="409575"/>
          <a:ext cx="20669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1504950</xdr:colOff>
      <xdr:row>3</xdr:row>
      <xdr:rowOff>142875</xdr:rowOff>
    </xdr:from>
    <xdr:to>
      <xdr:col>8</xdr:col>
      <xdr:colOff>514350</xdr:colOff>
      <xdr:row>7</xdr:row>
      <xdr:rowOff>0</xdr:rowOff>
    </xdr:to>
    <xdr:pic>
      <xdr:nvPicPr>
        <xdr:cNvPr id="10" name="Image 3">
          <a:extLst>
            <a:ext uri="{FF2B5EF4-FFF2-40B4-BE49-F238E27FC236}">
              <a16:creationId xmlns:a16="http://schemas.microsoft.com/office/drawing/2014/main" id="{B5DF658F-40D3-45FC-8409-B71D42C3F4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77000" y="333375"/>
          <a:ext cx="19526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647701</xdr:colOff>
      <xdr:row>4</xdr:row>
      <xdr:rowOff>47625</xdr:rowOff>
    </xdr:from>
    <xdr:to>
      <xdr:col>12</xdr:col>
      <xdr:colOff>800100</xdr:colOff>
      <xdr:row>6</xdr:row>
      <xdr:rowOff>123825</xdr:rowOff>
    </xdr:to>
    <xdr:pic>
      <xdr:nvPicPr>
        <xdr:cNvPr id="11" name="Image 2">
          <a:extLst>
            <a:ext uri="{FF2B5EF4-FFF2-40B4-BE49-F238E27FC236}">
              <a16:creationId xmlns:a16="http://schemas.microsoft.com/office/drawing/2014/main" id="{E1E9DC87-9E0F-4170-814E-6EA450FF2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563226" y="428625"/>
          <a:ext cx="1714499"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963EB-D2A3-47B1-86B0-66EA2D30C890}">
  <dimension ref="A11:M93"/>
  <sheetViews>
    <sheetView showGridLines="0" tabSelected="1" zoomScaleNormal="100" workbookViewId="0"/>
  </sheetViews>
  <sheetFormatPr baseColWidth="10" defaultRowHeight="15" x14ac:dyDescent="0.25"/>
  <cols>
    <col min="3" max="3" width="14" customWidth="1"/>
    <col min="5" max="5" width="17.42578125" bestFit="1" customWidth="1"/>
    <col min="7" max="7" width="29.5703125" bestFit="1" customWidth="1"/>
    <col min="8" max="8" width="14.5703125" bestFit="1" customWidth="1"/>
    <col min="9" max="9" width="14.5703125" customWidth="1"/>
    <col min="10" max="10" width="15.42578125" bestFit="1" customWidth="1"/>
    <col min="11" max="11" width="11.7109375" bestFit="1" customWidth="1"/>
    <col min="12" max="12" width="11.7109375" customWidth="1"/>
    <col min="13" max="13" width="13" bestFit="1" customWidth="1"/>
  </cols>
  <sheetData>
    <row r="11" spans="1:13" ht="19.5" x14ac:dyDescent="0.25">
      <c r="D11" s="36" t="s">
        <v>50</v>
      </c>
      <c r="E11" s="36"/>
      <c r="F11" s="36"/>
      <c r="G11" s="36"/>
      <c r="H11" s="36"/>
      <c r="I11" s="36"/>
      <c r="J11" s="36"/>
      <c r="K11" s="36"/>
      <c r="L11" s="36"/>
      <c r="M11" s="36"/>
    </row>
    <row r="12" spans="1:13" x14ac:dyDescent="0.25">
      <c r="D12" s="36" t="s">
        <v>47</v>
      </c>
      <c r="E12" s="36"/>
      <c r="F12" s="36"/>
      <c r="G12" s="36"/>
      <c r="H12" s="36"/>
      <c r="I12" s="36"/>
      <c r="J12" s="36"/>
      <c r="K12" s="36"/>
      <c r="L12" s="36"/>
      <c r="M12" s="36"/>
    </row>
    <row r="13" spans="1:13" x14ac:dyDescent="0.25">
      <c r="D13" s="36"/>
      <c r="E13" s="36"/>
      <c r="F13" s="36"/>
      <c r="G13" s="36"/>
      <c r="H13" s="36"/>
      <c r="I13" s="36"/>
      <c r="J13" s="36"/>
      <c r="K13" s="36"/>
      <c r="L13" s="36"/>
      <c r="M13" s="36"/>
    </row>
    <row r="14" spans="1:13" ht="20.25" thickBot="1" x14ac:dyDescent="0.3">
      <c r="D14" s="27"/>
      <c r="E14" s="27"/>
      <c r="F14" s="27"/>
      <c r="G14" s="27"/>
      <c r="H14" s="27"/>
      <c r="I14" s="27"/>
      <c r="J14" s="27"/>
      <c r="K14" s="27"/>
      <c r="L14" s="27"/>
      <c r="M14" s="27"/>
    </row>
    <row r="15" spans="1:13" ht="19.5" x14ac:dyDescent="0.25">
      <c r="A15" s="26"/>
      <c r="B15" t="s">
        <v>49</v>
      </c>
      <c r="D15" s="33" t="s">
        <v>51</v>
      </c>
      <c r="E15" s="34"/>
      <c r="F15" s="34"/>
      <c r="G15" s="34"/>
      <c r="H15" s="34"/>
      <c r="I15" s="34"/>
      <c r="J15" s="35"/>
      <c r="K15" s="27"/>
      <c r="L15" s="27"/>
      <c r="M15" s="27"/>
    </row>
    <row r="16" spans="1:13" ht="19.5" x14ac:dyDescent="0.25">
      <c r="D16" s="32" t="s">
        <v>52</v>
      </c>
      <c r="E16" s="19"/>
      <c r="F16" s="19"/>
      <c r="G16" s="19"/>
      <c r="H16" s="19"/>
      <c r="I16" s="19"/>
      <c r="J16" s="20"/>
      <c r="K16" s="27"/>
      <c r="L16" s="27"/>
      <c r="M16" s="27"/>
    </row>
    <row r="17" spans="1:13" ht="20.25" thickBot="1" x14ac:dyDescent="0.3">
      <c r="D17" s="18"/>
      <c r="E17" s="19"/>
      <c r="F17" s="19"/>
      <c r="G17" s="19"/>
      <c r="H17" s="19"/>
      <c r="I17" s="19"/>
      <c r="J17" s="20"/>
      <c r="K17" s="27"/>
      <c r="L17" s="27"/>
      <c r="M17" s="27"/>
    </row>
    <row r="18" spans="1:13" ht="19.5" x14ac:dyDescent="0.25">
      <c r="D18" s="18"/>
      <c r="E18" s="19"/>
      <c r="F18" s="19"/>
      <c r="G18" s="2" t="s">
        <v>3</v>
      </c>
      <c r="H18" s="3" t="s">
        <v>33</v>
      </c>
      <c r="I18" s="12" t="s">
        <v>37</v>
      </c>
      <c r="J18" s="4" t="s">
        <v>34</v>
      </c>
      <c r="K18" s="27"/>
      <c r="L18" s="27"/>
      <c r="M18" s="27"/>
    </row>
    <row r="19" spans="1:13" ht="36.75" thickBot="1" x14ac:dyDescent="0.3">
      <c r="D19" s="23"/>
      <c r="E19" s="24"/>
      <c r="F19" s="24"/>
      <c r="G19" s="28" t="s">
        <v>62</v>
      </c>
      <c r="H19" s="52"/>
      <c r="I19" s="10">
        <f>H19*1.2-H19</f>
        <v>0</v>
      </c>
      <c r="J19" s="11">
        <f>H19+I19</f>
        <v>0</v>
      </c>
      <c r="K19" s="27"/>
      <c r="L19" s="27"/>
      <c r="M19" s="27"/>
    </row>
    <row r="20" spans="1:13" ht="12.95" customHeight="1" thickBot="1" x14ac:dyDescent="0.3">
      <c r="D20" s="27"/>
      <c r="E20" s="27"/>
      <c r="F20" s="27"/>
      <c r="G20" s="27"/>
      <c r="H20" s="27"/>
      <c r="I20" s="27"/>
      <c r="J20" s="27"/>
      <c r="K20" s="27"/>
      <c r="L20" s="27"/>
      <c r="M20" s="27"/>
    </row>
    <row r="21" spans="1:13" ht="18.75" x14ac:dyDescent="0.25">
      <c r="D21" s="43" t="s">
        <v>40</v>
      </c>
      <c r="E21" s="44"/>
      <c r="F21" s="44"/>
      <c r="G21" s="44"/>
      <c r="H21" s="44"/>
      <c r="I21" s="44"/>
      <c r="J21" s="45"/>
    </row>
    <row r="22" spans="1:13" x14ac:dyDescent="0.25">
      <c r="A22" s="31"/>
      <c r="B22" s="31"/>
      <c r="C22" s="31"/>
      <c r="D22" s="37" t="s">
        <v>53</v>
      </c>
      <c r="E22" s="38"/>
      <c r="F22" s="38"/>
      <c r="G22" s="38"/>
      <c r="H22" s="38"/>
      <c r="I22" s="38"/>
      <c r="J22" s="39"/>
    </row>
    <row r="23" spans="1:13" ht="15.75" thickBot="1" x14ac:dyDescent="0.3">
      <c r="D23" s="40"/>
      <c r="E23" s="41"/>
      <c r="F23" s="41"/>
      <c r="G23" s="41"/>
      <c r="H23" s="41"/>
      <c r="I23" s="41"/>
      <c r="J23" s="42"/>
    </row>
    <row r="24" spans="1:13" x14ac:dyDescent="0.25">
      <c r="D24" s="2" t="s">
        <v>0</v>
      </c>
      <c r="E24" s="3" t="s">
        <v>1</v>
      </c>
      <c r="F24" s="3" t="s">
        <v>2</v>
      </c>
      <c r="G24" s="3" t="s">
        <v>3</v>
      </c>
      <c r="H24" s="3" t="s">
        <v>33</v>
      </c>
      <c r="I24" s="12" t="s">
        <v>37</v>
      </c>
      <c r="J24" s="4" t="s">
        <v>34</v>
      </c>
      <c r="K24" s="15"/>
      <c r="L24" s="15"/>
      <c r="M24" s="15"/>
    </row>
    <row r="25" spans="1:13" x14ac:dyDescent="0.25">
      <c r="D25" s="5" t="s">
        <v>38</v>
      </c>
      <c r="E25" s="1" t="s">
        <v>4</v>
      </c>
      <c r="F25" s="1">
        <f>39</f>
        <v>39</v>
      </c>
      <c r="G25" s="1" t="s">
        <v>5</v>
      </c>
      <c r="H25" s="53"/>
      <c r="I25" s="8">
        <f>H25*1.2-H25</f>
        <v>0</v>
      </c>
      <c r="J25" s="9">
        <f>H25+I25</f>
        <v>0</v>
      </c>
      <c r="K25" s="16"/>
      <c r="L25" s="16"/>
      <c r="M25" s="16"/>
    </row>
    <row r="26" spans="1:13" x14ac:dyDescent="0.25">
      <c r="D26" s="5" t="s">
        <v>6</v>
      </c>
      <c r="E26" s="1" t="s">
        <v>7</v>
      </c>
      <c r="F26" s="1">
        <v>15</v>
      </c>
      <c r="G26" s="1" t="s">
        <v>8</v>
      </c>
      <c r="H26" s="53"/>
      <c r="I26" s="8">
        <f t="shared" ref="I26:I36" si="0">H26*1.2-H26</f>
        <v>0</v>
      </c>
      <c r="J26" s="9">
        <f t="shared" ref="J26:J36" si="1">H26+I26</f>
        <v>0</v>
      </c>
      <c r="K26" s="16"/>
      <c r="L26" s="16"/>
      <c r="M26" s="16"/>
    </row>
    <row r="27" spans="1:13" x14ac:dyDescent="0.25">
      <c r="D27" s="5" t="s">
        <v>9</v>
      </c>
      <c r="E27" s="1" t="s">
        <v>10</v>
      </c>
      <c r="F27" s="1">
        <v>3</v>
      </c>
      <c r="G27" s="1" t="s">
        <v>11</v>
      </c>
      <c r="H27" s="53"/>
      <c r="I27" s="8">
        <f t="shared" si="0"/>
        <v>0</v>
      </c>
      <c r="J27" s="9">
        <f t="shared" si="1"/>
        <v>0</v>
      </c>
      <c r="K27" s="16"/>
      <c r="L27" s="16"/>
      <c r="M27" s="16"/>
    </row>
    <row r="28" spans="1:13" x14ac:dyDescent="0.25">
      <c r="D28" s="5" t="s">
        <v>12</v>
      </c>
      <c r="E28" s="1" t="s">
        <v>4</v>
      </c>
      <c r="F28" s="1">
        <v>3</v>
      </c>
      <c r="G28" s="1" t="s">
        <v>5</v>
      </c>
      <c r="H28" s="53"/>
      <c r="I28" s="8">
        <f t="shared" si="0"/>
        <v>0</v>
      </c>
      <c r="J28" s="9">
        <f t="shared" si="1"/>
        <v>0</v>
      </c>
      <c r="K28" s="16"/>
      <c r="L28" s="16"/>
      <c r="M28" s="16"/>
    </row>
    <row r="29" spans="1:13" x14ac:dyDescent="0.25">
      <c r="D29" s="5" t="s">
        <v>13</v>
      </c>
      <c r="E29" s="1" t="s">
        <v>14</v>
      </c>
      <c r="F29" s="1">
        <v>6</v>
      </c>
      <c r="G29" s="1" t="s">
        <v>15</v>
      </c>
      <c r="H29" s="53"/>
      <c r="I29" s="8">
        <f t="shared" si="0"/>
        <v>0</v>
      </c>
      <c r="J29" s="9">
        <f t="shared" si="1"/>
        <v>0</v>
      </c>
      <c r="K29" s="16"/>
      <c r="L29" s="16"/>
      <c r="M29" s="16"/>
    </row>
    <row r="30" spans="1:13" x14ac:dyDescent="0.25">
      <c r="D30" s="5" t="s">
        <v>39</v>
      </c>
      <c r="E30" s="1" t="s">
        <v>16</v>
      </c>
      <c r="F30" s="1">
        <f>3</f>
        <v>3</v>
      </c>
      <c r="G30" s="1" t="s">
        <v>15</v>
      </c>
      <c r="H30" s="53"/>
      <c r="I30" s="8">
        <f t="shared" si="0"/>
        <v>0</v>
      </c>
      <c r="J30" s="9">
        <f t="shared" si="1"/>
        <v>0</v>
      </c>
      <c r="K30" s="16"/>
      <c r="L30" s="16"/>
      <c r="M30" s="16"/>
    </row>
    <row r="31" spans="1:13" x14ac:dyDescent="0.25">
      <c r="D31" s="5" t="s">
        <v>17</v>
      </c>
      <c r="E31" s="1" t="s">
        <v>16</v>
      </c>
      <c r="F31" s="1">
        <v>3</v>
      </c>
      <c r="G31" s="1" t="s">
        <v>15</v>
      </c>
      <c r="H31" s="53"/>
      <c r="I31" s="8">
        <f t="shared" si="0"/>
        <v>0</v>
      </c>
      <c r="J31" s="9">
        <f t="shared" si="1"/>
        <v>0</v>
      </c>
      <c r="K31" s="16"/>
      <c r="L31" s="16"/>
      <c r="M31" s="16"/>
    </row>
    <row r="32" spans="1:13" x14ac:dyDescent="0.25">
      <c r="D32" s="5" t="s">
        <v>18</v>
      </c>
      <c r="E32" s="1" t="s">
        <v>19</v>
      </c>
      <c r="F32" s="1">
        <v>3</v>
      </c>
      <c r="G32" s="1" t="s">
        <v>20</v>
      </c>
      <c r="H32" s="53"/>
      <c r="I32" s="8">
        <f t="shared" si="0"/>
        <v>0</v>
      </c>
      <c r="J32" s="9">
        <f t="shared" si="1"/>
        <v>0</v>
      </c>
      <c r="K32" s="16"/>
      <c r="L32" s="16"/>
      <c r="M32" s="16"/>
    </row>
    <row r="33" spans="4:13" x14ac:dyDescent="0.25">
      <c r="D33" s="5" t="s">
        <v>21</v>
      </c>
      <c r="E33" s="1" t="s">
        <v>22</v>
      </c>
      <c r="F33" s="1">
        <v>6</v>
      </c>
      <c r="G33" s="1" t="s">
        <v>23</v>
      </c>
      <c r="H33" s="53"/>
      <c r="I33" s="8">
        <f t="shared" si="0"/>
        <v>0</v>
      </c>
      <c r="J33" s="9">
        <f t="shared" si="1"/>
        <v>0</v>
      </c>
      <c r="K33" s="16"/>
      <c r="L33" s="16"/>
      <c r="M33" s="16"/>
    </row>
    <row r="34" spans="4:13" x14ac:dyDescent="0.25">
      <c r="D34" s="5" t="s">
        <v>24</v>
      </c>
      <c r="E34" s="1" t="s">
        <v>25</v>
      </c>
      <c r="F34" s="1">
        <v>3</v>
      </c>
      <c r="G34" s="1" t="s">
        <v>26</v>
      </c>
      <c r="H34" s="53"/>
      <c r="I34" s="8">
        <f t="shared" si="0"/>
        <v>0</v>
      </c>
      <c r="J34" s="9">
        <f t="shared" si="1"/>
        <v>0</v>
      </c>
      <c r="K34" s="16"/>
      <c r="L34" s="16"/>
      <c r="M34" s="16"/>
    </row>
    <row r="35" spans="4:13" x14ac:dyDescent="0.25">
      <c r="D35" s="5" t="s">
        <v>27</v>
      </c>
      <c r="E35" s="1" t="s">
        <v>28</v>
      </c>
      <c r="F35" s="1">
        <v>16</v>
      </c>
      <c r="G35" s="1" t="s">
        <v>26</v>
      </c>
      <c r="H35" s="53"/>
      <c r="I35" s="8">
        <f t="shared" si="0"/>
        <v>0</v>
      </c>
      <c r="J35" s="9">
        <f t="shared" si="1"/>
        <v>0</v>
      </c>
      <c r="K35" s="16"/>
      <c r="L35" s="16"/>
      <c r="M35" s="16"/>
    </row>
    <row r="36" spans="4:13" ht="15.75" thickBot="1" x14ac:dyDescent="0.3">
      <c r="D36" s="6" t="s">
        <v>29</v>
      </c>
      <c r="E36" s="7" t="s">
        <v>28</v>
      </c>
      <c r="F36" s="7">
        <v>4</v>
      </c>
      <c r="G36" s="7" t="s">
        <v>30</v>
      </c>
      <c r="H36" s="52"/>
      <c r="I36" s="10">
        <f t="shared" si="0"/>
        <v>0</v>
      </c>
      <c r="J36" s="11">
        <f t="shared" si="1"/>
        <v>0</v>
      </c>
      <c r="K36" s="16"/>
      <c r="L36" s="16"/>
      <c r="M36" s="16"/>
    </row>
    <row r="37" spans="4:13" ht="12.95" customHeight="1" thickBot="1" x14ac:dyDescent="0.3">
      <c r="D37" s="29"/>
      <c r="E37" s="29"/>
      <c r="F37" s="29"/>
      <c r="G37" s="29"/>
      <c r="H37" s="30"/>
      <c r="I37" s="16"/>
      <c r="J37" s="16"/>
      <c r="K37" s="16"/>
      <c r="L37" s="16"/>
      <c r="M37" s="16"/>
    </row>
    <row r="38" spans="4:13" ht="18.75" x14ac:dyDescent="0.25">
      <c r="D38" s="33" t="s">
        <v>54</v>
      </c>
      <c r="E38" s="34"/>
      <c r="F38" s="34"/>
      <c r="G38" s="34"/>
      <c r="H38" s="34"/>
      <c r="I38" s="34"/>
      <c r="J38" s="35"/>
      <c r="K38" s="16"/>
      <c r="L38" s="16"/>
      <c r="M38" s="16"/>
    </row>
    <row r="39" spans="4:13" ht="15.75" customHeight="1" x14ac:dyDescent="0.25">
      <c r="D39" s="37" t="s">
        <v>55</v>
      </c>
      <c r="E39" s="38"/>
      <c r="F39" s="38"/>
      <c r="G39" s="38"/>
      <c r="H39" s="38"/>
      <c r="I39" s="38"/>
      <c r="J39" s="39"/>
      <c r="K39" s="16"/>
      <c r="L39" s="16"/>
      <c r="M39" s="16"/>
    </row>
    <row r="40" spans="4:13" ht="33.75" customHeight="1" thickBot="1" x14ac:dyDescent="0.3">
      <c r="D40" s="37"/>
      <c r="E40" s="38"/>
      <c r="F40" s="38"/>
      <c r="G40" s="38"/>
      <c r="H40" s="38"/>
      <c r="I40" s="38"/>
      <c r="J40" s="39"/>
      <c r="K40" s="16"/>
      <c r="L40" s="16"/>
      <c r="M40" s="16"/>
    </row>
    <row r="41" spans="4:13" x14ac:dyDescent="0.25">
      <c r="D41" s="18"/>
      <c r="E41" s="19"/>
      <c r="F41" s="19"/>
      <c r="G41" s="2" t="s">
        <v>3</v>
      </c>
      <c r="H41" s="3" t="s">
        <v>57</v>
      </c>
      <c r="I41" s="12" t="s">
        <v>37</v>
      </c>
      <c r="J41" s="4" t="s">
        <v>58</v>
      </c>
      <c r="K41" s="16"/>
      <c r="L41" s="16"/>
      <c r="M41" s="16"/>
    </row>
    <row r="42" spans="4:13" ht="36.75" thickBot="1" x14ac:dyDescent="0.3">
      <c r="D42" s="23"/>
      <c r="E42" s="24"/>
      <c r="F42" s="24"/>
      <c r="G42" s="28" t="s">
        <v>56</v>
      </c>
      <c r="H42" s="52"/>
      <c r="I42" s="10">
        <f>H42*1.2-H42</f>
        <v>0</v>
      </c>
      <c r="J42" s="11">
        <f>H42+I42</f>
        <v>0</v>
      </c>
      <c r="K42" s="16"/>
      <c r="L42" s="16"/>
      <c r="M42" s="16"/>
    </row>
    <row r="43" spans="4:13" ht="12.95" customHeight="1" thickBot="1" x14ac:dyDescent="0.3"/>
    <row r="44" spans="4:13" ht="18.75" x14ac:dyDescent="0.25">
      <c r="D44" s="33" t="s">
        <v>41</v>
      </c>
      <c r="E44" s="34"/>
      <c r="F44" s="34"/>
      <c r="G44" s="34"/>
      <c r="H44" s="34"/>
      <c r="I44" s="34"/>
      <c r="J44" s="34"/>
      <c r="K44" s="34"/>
      <c r="L44" s="34"/>
      <c r="M44" s="35"/>
    </row>
    <row r="45" spans="4:13" x14ac:dyDescent="0.25">
      <c r="D45" s="46" t="s">
        <v>42</v>
      </c>
      <c r="E45" s="47"/>
      <c r="F45" s="47"/>
      <c r="G45" s="47"/>
      <c r="H45" s="47"/>
      <c r="I45" s="47"/>
      <c r="J45" s="47"/>
      <c r="K45" s="47"/>
      <c r="L45" s="47"/>
      <c r="M45" s="48"/>
    </row>
    <row r="46" spans="4:13" ht="15.75" thickBot="1" x14ac:dyDescent="0.3">
      <c r="D46" s="21"/>
      <c r="E46" s="17"/>
      <c r="F46" s="17"/>
      <c r="G46" s="17"/>
      <c r="H46" s="17"/>
      <c r="I46" s="17"/>
      <c r="J46" s="17"/>
      <c r="K46" s="17"/>
      <c r="L46" s="17"/>
      <c r="M46" s="22"/>
    </row>
    <row r="47" spans="4:13" x14ac:dyDescent="0.25">
      <c r="D47" s="2" t="s">
        <v>0</v>
      </c>
      <c r="E47" s="3" t="s">
        <v>1</v>
      </c>
      <c r="F47" s="3" t="s">
        <v>2</v>
      </c>
      <c r="G47" s="3" t="s">
        <v>3</v>
      </c>
      <c r="H47" s="3" t="s">
        <v>31</v>
      </c>
      <c r="I47" s="3" t="s">
        <v>37</v>
      </c>
      <c r="J47" s="3" t="s">
        <v>32</v>
      </c>
      <c r="K47" s="3" t="s">
        <v>33</v>
      </c>
      <c r="L47" s="12" t="s">
        <v>37</v>
      </c>
      <c r="M47" s="4" t="s">
        <v>34</v>
      </c>
    </row>
    <row r="48" spans="4:13" x14ac:dyDescent="0.25">
      <c r="D48" s="5" t="s">
        <v>35</v>
      </c>
      <c r="E48" s="1" t="s">
        <v>4</v>
      </c>
      <c r="F48" s="1">
        <f>39+F51</f>
        <v>42</v>
      </c>
      <c r="G48" s="1" t="s">
        <v>5</v>
      </c>
      <c r="H48" s="53"/>
      <c r="I48" s="8">
        <f>H48*1.2-H48</f>
        <v>0</v>
      </c>
      <c r="J48" s="8">
        <f>H48+I48</f>
        <v>0</v>
      </c>
      <c r="K48" s="8">
        <f>H48*F48</f>
        <v>0</v>
      </c>
      <c r="L48" s="13">
        <f>K48*1.2-K48</f>
        <v>0</v>
      </c>
      <c r="M48" s="9">
        <f>K48+L48</f>
        <v>0</v>
      </c>
    </row>
    <row r="49" spans="4:13" x14ac:dyDescent="0.25">
      <c r="D49" s="5" t="s">
        <v>6</v>
      </c>
      <c r="E49" s="1" t="s">
        <v>7</v>
      </c>
      <c r="F49" s="1">
        <v>15</v>
      </c>
      <c r="G49" s="1" t="s">
        <v>8</v>
      </c>
      <c r="H49" s="53"/>
      <c r="I49" s="8">
        <f t="shared" ref="I49:I59" si="2">H49*1.2-H49</f>
        <v>0</v>
      </c>
      <c r="J49" s="8">
        <f t="shared" ref="J49:J59" si="3">H49+I49</f>
        <v>0</v>
      </c>
      <c r="K49" s="8">
        <f t="shared" ref="K49:K58" si="4">H49*F49</f>
        <v>0</v>
      </c>
      <c r="L49" s="13">
        <f t="shared" ref="L49:L58" si="5">K49*1.2-K49</f>
        <v>0</v>
      </c>
      <c r="M49" s="9">
        <f t="shared" ref="M49:M59" si="6">K49+L49</f>
        <v>0</v>
      </c>
    </row>
    <row r="50" spans="4:13" x14ac:dyDescent="0.25">
      <c r="D50" s="5" t="s">
        <v>9</v>
      </c>
      <c r="E50" s="1" t="s">
        <v>10</v>
      </c>
      <c r="F50" s="1">
        <v>3</v>
      </c>
      <c r="G50" s="1" t="s">
        <v>11</v>
      </c>
      <c r="H50" s="53"/>
      <c r="I50" s="8">
        <f t="shared" si="2"/>
        <v>0</v>
      </c>
      <c r="J50" s="8">
        <f t="shared" si="3"/>
        <v>0</v>
      </c>
      <c r="K50" s="8">
        <f t="shared" si="4"/>
        <v>0</v>
      </c>
      <c r="L50" s="13">
        <f t="shared" si="5"/>
        <v>0</v>
      </c>
      <c r="M50" s="9">
        <f t="shared" si="6"/>
        <v>0</v>
      </c>
    </row>
    <row r="51" spans="4:13" hidden="1" x14ac:dyDescent="0.25">
      <c r="D51" s="5" t="s">
        <v>12</v>
      </c>
      <c r="E51" s="1" t="s">
        <v>4</v>
      </c>
      <c r="F51" s="1">
        <v>3</v>
      </c>
      <c r="G51" s="1" t="s">
        <v>5</v>
      </c>
      <c r="H51" s="53"/>
      <c r="I51" s="8">
        <f t="shared" si="2"/>
        <v>0</v>
      </c>
      <c r="J51" s="8">
        <f t="shared" si="3"/>
        <v>0</v>
      </c>
      <c r="K51" s="8">
        <f t="shared" si="4"/>
        <v>0</v>
      </c>
      <c r="L51" s="13">
        <f t="shared" si="5"/>
        <v>0</v>
      </c>
      <c r="M51" s="9">
        <f t="shared" si="6"/>
        <v>0</v>
      </c>
    </row>
    <row r="52" spans="4:13" x14ac:dyDescent="0.25">
      <c r="D52" s="5" t="s">
        <v>13</v>
      </c>
      <c r="E52" s="1" t="s">
        <v>14</v>
      </c>
      <c r="F52" s="1">
        <v>6</v>
      </c>
      <c r="G52" s="1" t="s">
        <v>15</v>
      </c>
      <c r="H52" s="53"/>
      <c r="I52" s="8">
        <f t="shared" si="2"/>
        <v>0</v>
      </c>
      <c r="J52" s="8">
        <f t="shared" si="3"/>
        <v>0</v>
      </c>
      <c r="K52" s="8">
        <f t="shared" si="4"/>
        <v>0</v>
      </c>
      <c r="L52" s="13">
        <f t="shared" si="5"/>
        <v>0</v>
      </c>
      <c r="M52" s="9">
        <f t="shared" si="6"/>
        <v>0</v>
      </c>
    </row>
    <row r="53" spans="4:13" x14ac:dyDescent="0.25">
      <c r="D53" s="5" t="s">
        <v>36</v>
      </c>
      <c r="E53" s="1" t="s">
        <v>16</v>
      </c>
      <c r="F53" s="1">
        <f>3+F54</f>
        <v>6</v>
      </c>
      <c r="G53" s="1" t="s">
        <v>15</v>
      </c>
      <c r="H53" s="53"/>
      <c r="I53" s="8">
        <f t="shared" si="2"/>
        <v>0</v>
      </c>
      <c r="J53" s="8">
        <f t="shared" si="3"/>
        <v>0</v>
      </c>
      <c r="K53" s="8">
        <f t="shared" si="4"/>
        <v>0</v>
      </c>
      <c r="L53" s="13">
        <f t="shared" si="5"/>
        <v>0</v>
      </c>
      <c r="M53" s="9">
        <f t="shared" si="6"/>
        <v>0</v>
      </c>
    </row>
    <row r="54" spans="4:13" hidden="1" x14ac:dyDescent="0.25">
      <c r="D54" s="5" t="s">
        <v>17</v>
      </c>
      <c r="E54" s="1" t="s">
        <v>16</v>
      </c>
      <c r="F54" s="1">
        <v>3</v>
      </c>
      <c r="G54" s="1" t="s">
        <v>15</v>
      </c>
      <c r="H54" s="53"/>
      <c r="I54" s="8">
        <f t="shared" si="2"/>
        <v>0</v>
      </c>
      <c r="J54" s="8">
        <f t="shared" si="3"/>
        <v>0</v>
      </c>
      <c r="K54" s="8">
        <f t="shared" si="4"/>
        <v>0</v>
      </c>
      <c r="L54" s="13">
        <f t="shared" si="5"/>
        <v>0</v>
      </c>
      <c r="M54" s="9">
        <f t="shared" si="6"/>
        <v>0</v>
      </c>
    </row>
    <row r="55" spans="4:13" x14ac:dyDescent="0.25">
      <c r="D55" s="5" t="s">
        <v>18</v>
      </c>
      <c r="E55" s="1" t="s">
        <v>19</v>
      </c>
      <c r="F55" s="1">
        <v>3</v>
      </c>
      <c r="G55" s="1" t="s">
        <v>20</v>
      </c>
      <c r="H55" s="53"/>
      <c r="I55" s="8">
        <f t="shared" si="2"/>
        <v>0</v>
      </c>
      <c r="J55" s="8">
        <f t="shared" si="3"/>
        <v>0</v>
      </c>
      <c r="K55" s="8">
        <f t="shared" si="4"/>
        <v>0</v>
      </c>
      <c r="L55" s="13">
        <f t="shared" si="5"/>
        <v>0</v>
      </c>
      <c r="M55" s="9">
        <f t="shared" si="6"/>
        <v>0</v>
      </c>
    </row>
    <row r="56" spans="4:13" x14ac:dyDescent="0.25">
      <c r="D56" s="5" t="s">
        <v>21</v>
      </c>
      <c r="E56" s="1" t="s">
        <v>22</v>
      </c>
      <c r="F56" s="1">
        <v>6</v>
      </c>
      <c r="G56" s="1" t="s">
        <v>23</v>
      </c>
      <c r="H56" s="53"/>
      <c r="I56" s="8">
        <f t="shared" si="2"/>
        <v>0</v>
      </c>
      <c r="J56" s="8">
        <f t="shared" si="3"/>
        <v>0</v>
      </c>
      <c r="K56" s="8">
        <f t="shared" si="4"/>
        <v>0</v>
      </c>
      <c r="L56" s="13">
        <f t="shared" si="5"/>
        <v>0</v>
      </c>
      <c r="M56" s="9">
        <f t="shared" si="6"/>
        <v>0</v>
      </c>
    </row>
    <row r="57" spans="4:13" x14ac:dyDescent="0.25">
      <c r="D57" s="5" t="s">
        <v>24</v>
      </c>
      <c r="E57" s="1" t="s">
        <v>25</v>
      </c>
      <c r="F57" s="1">
        <v>3</v>
      </c>
      <c r="G57" s="1" t="s">
        <v>26</v>
      </c>
      <c r="H57" s="53"/>
      <c r="I57" s="8">
        <f t="shared" si="2"/>
        <v>0</v>
      </c>
      <c r="J57" s="8">
        <f t="shared" si="3"/>
        <v>0</v>
      </c>
      <c r="K57" s="8">
        <f t="shared" si="4"/>
        <v>0</v>
      </c>
      <c r="L57" s="13">
        <f t="shared" si="5"/>
        <v>0</v>
      </c>
      <c r="M57" s="9">
        <f t="shared" si="6"/>
        <v>0</v>
      </c>
    </row>
    <row r="58" spans="4:13" x14ac:dyDescent="0.25">
      <c r="D58" s="5" t="s">
        <v>27</v>
      </c>
      <c r="E58" s="1" t="s">
        <v>28</v>
      </c>
      <c r="F58" s="1">
        <v>16</v>
      </c>
      <c r="G58" s="1" t="s">
        <v>26</v>
      </c>
      <c r="H58" s="53"/>
      <c r="I58" s="8">
        <f t="shared" si="2"/>
        <v>0</v>
      </c>
      <c r="J58" s="8">
        <f t="shared" si="3"/>
        <v>0</v>
      </c>
      <c r="K58" s="8">
        <f t="shared" si="4"/>
        <v>0</v>
      </c>
      <c r="L58" s="13">
        <f t="shared" si="5"/>
        <v>0</v>
      </c>
      <c r="M58" s="9">
        <f t="shared" si="6"/>
        <v>0</v>
      </c>
    </row>
    <row r="59" spans="4:13" ht="15.75" thickBot="1" x14ac:dyDescent="0.3">
      <c r="D59" s="6" t="s">
        <v>29</v>
      </c>
      <c r="E59" s="7" t="s">
        <v>28</v>
      </c>
      <c r="F59" s="7">
        <v>4</v>
      </c>
      <c r="G59" s="7" t="s">
        <v>30</v>
      </c>
      <c r="H59" s="52"/>
      <c r="I59" s="10">
        <f t="shared" si="2"/>
        <v>0</v>
      </c>
      <c r="J59" s="10">
        <f t="shared" si="3"/>
        <v>0</v>
      </c>
      <c r="K59" s="10">
        <f>H59*F59</f>
        <v>0</v>
      </c>
      <c r="L59" s="14">
        <f>K59*1.2-K59</f>
        <v>0</v>
      </c>
      <c r="M59" s="11">
        <f t="shared" si="6"/>
        <v>0</v>
      </c>
    </row>
    <row r="60" spans="4:13" ht="12.95" customHeight="1" thickBot="1" x14ac:dyDescent="0.3"/>
    <row r="61" spans="4:13" ht="18.75" x14ac:dyDescent="0.25">
      <c r="D61" s="33" t="s">
        <v>63</v>
      </c>
      <c r="E61" s="34"/>
      <c r="F61" s="34"/>
      <c r="G61" s="34"/>
      <c r="H61" s="34"/>
      <c r="I61" s="34"/>
      <c r="J61" s="34"/>
      <c r="K61" s="34"/>
      <c r="L61" s="34"/>
      <c r="M61" s="35"/>
    </row>
    <row r="62" spans="4:13" x14ac:dyDescent="0.25">
      <c r="D62" s="49" t="s">
        <v>43</v>
      </c>
      <c r="E62" s="50"/>
      <c r="F62" s="50"/>
      <c r="G62" s="50"/>
      <c r="H62" s="50"/>
      <c r="I62" s="50"/>
      <c r="J62" s="50"/>
      <c r="K62" s="50"/>
      <c r="L62" s="50"/>
      <c r="M62" s="51"/>
    </row>
    <row r="63" spans="4:13" ht="15.75" thickBot="1" x14ac:dyDescent="0.3">
      <c r="D63" s="18"/>
      <c r="E63" s="19"/>
      <c r="F63" s="19"/>
      <c r="G63" s="19"/>
      <c r="H63" s="19"/>
      <c r="I63" s="19"/>
      <c r="J63" s="19"/>
      <c r="K63" s="19"/>
      <c r="L63" s="19"/>
      <c r="M63" s="20"/>
    </row>
    <row r="64" spans="4:13" x14ac:dyDescent="0.25">
      <c r="D64" s="2" t="s">
        <v>0</v>
      </c>
      <c r="E64" s="3" t="s">
        <v>1</v>
      </c>
      <c r="F64" s="3" t="s">
        <v>2</v>
      </c>
      <c r="G64" s="3" t="s">
        <v>3</v>
      </c>
      <c r="H64" s="3" t="s">
        <v>31</v>
      </c>
      <c r="I64" s="3" t="s">
        <v>37</v>
      </c>
      <c r="J64" s="3" t="s">
        <v>32</v>
      </c>
      <c r="K64" s="3" t="s">
        <v>33</v>
      </c>
      <c r="L64" s="12" t="s">
        <v>37</v>
      </c>
      <c r="M64" s="4" t="s">
        <v>34</v>
      </c>
    </row>
    <row r="65" spans="4:13" x14ac:dyDescent="0.25">
      <c r="D65" s="5" t="s">
        <v>35</v>
      </c>
      <c r="E65" s="1" t="s">
        <v>4</v>
      </c>
      <c r="F65" s="1">
        <f>39+F68</f>
        <v>42</v>
      </c>
      <c r="G65" s="1" t="s">
        <v>5</v>
      </c>
      <c r="H65" s="53"/>
      <c r="I65" s="8">
        <f>H65*1.2-H65</f>
        <v>0</v>
      </c>
      <c r="J65" s="8">
        <f>H65+I65</f>
        <v>0</v>
      </c>
      <c r="K65" s="8">
        <f>H65*F65</f>
        <v>0</v>
      </c>
      <c r="L65" s="13">
        <f>K65*1.2-K65</f>
        <v>0</v>
      </c>
      <c r="M65" s="9">
        <f>K65+L65</f>
        <v>0</v>
      </c>
    </row>
    <row r="66" spans="4:13" x14ac:dyDescent="0.25">
      <c r="D66" s="5" t="s">
        <v>6</v>
      </c>
      <c r="E66" s="1" t="s">
        <v>7</v>
      </c>
      <c r="F66" s="1">
        <v>15</v>
      </c>
      <c r="G66" s="1" t="s">
        <v>8</v>
      </c>
      <c r="H66" s="53"/>
      <c r="I66" s="8">
        <f t="shared" ref="I66:I76" si="7">H66*1.2-H66</f>
        <v>0</v>
      </c>
      <c r="J66" s="8">
        <f t="shared" ref="J66:J76" si="8">H66+I66</f>
        <v>0</v>
      </c>
      <c r="K66" s="8">
        <f t="shared" ref="K66:K76" si="9">H66*F66</f>
        <v>0</v>
      </c>
      <c r="L66" s="13">
        <f t="shared" ref="L66:L76" si="10">K66*1.2-K66</f>
        <v>0</v>
      </c>
      <c r="M66" s="9">
        <f t="shared" ref="M66:M76" si="11">K66+L66</f>
        <v>0</v>
      </c>
    </row>
    <row r="67" spans="4:13" x14ac:dyDescent="0.25">
      <c r="D67" s="5" t="s">
        <v>9</v>
      </c>
      <c r="E67" s="1" t="s">
        <v>10</v>
      </c>
      <c r="F67" s="1">
        <v>3</v>
      </c>
      <c r="G67" s="1" t="s">
        <v>11</v>
      </c>
      <c r="H67" s="53"/>
      <c r="I67" s="8">
        <f t="shared" si="7"/>
        <v>0</v>
      </c>
      <c r="J67" s="8">
        <f t="shared" si="8"/>
        <v>0</v>
      </c>
      <c r="K67" s="8">
        <f t="shared" si="9"/>
        <v>0</v>
      </c>
      <c r="L67" s="13">
        <f t="shared" si="10"/>
        <v>0</v>
      </c>
      <c r="M67" s="9">
        <f t="shared" si="11"/>
        <v>0</v>
      </c>
    </row>
    <row r="68" spans="4:13" hidden="1" x14ac:dyDescent="0.25">
      <c r="D68" s="5" t="s">
        <v>12</v>
      </c>
      <c r="E68" s="1" t="s">
        <v>4</v>
      </c>
      <c r="F68" s="1">
        <v>3</v>
      </c>
      <c r="G68" s="1" t="s">
        <v>5</v>
      </c>
      <c r="H68" s="53"/>
      <c r="I68" s="8">
        <f t="shared" si="7"/>
        <v>0</v>
      </c>
      <c r="J68" s="8">
        <f t="shared" si="8"/>
        <v>0</v>
      </c>
      <c r="K68" s="8">
        <f t="shared" si="9"/>
        <v>0</v>
      </c>
      <c r="L68" s="13">
        <f t="shared" si="10"/>
        <v>0</v>
      </c>
      <c r="M68" s="9">
        <f t="shared" si="11"/>
        <v>0</v>
      </c>
    </row>
    <row r="69" spans="4:13" x14ac:dyDescent="0.25">
      <c r="D69" s="5" t="s">
        <v>13</v>
      </c>
      <c r="E69" s="1" t="s">
        <v>14</v>
      </c>
      <c r="F69" s="1">
        <v>6</v>
      </c>
      <c r="G69" s="1" t="s">
        <v>15</v>
      </c>
      <c r="H69" s="53"/>
      <c r="I69" s="8">
        <f t="shared" si="7"/>
        <v>0</v>
      </c>
      <c r="J69" s="8">
        <f t="shared" si="8"/>
        <v>0</v>
      </c>
      <c r="K69" s="8">
        <f t="shared" si="9"/>
        <v>0</v>
      </c>
      <c r="L69" s="13">
        <f t="shared" si="10"/>
        <v>0</v>
      </c>
      <c r="M69" s="9">
        <f t="shared" si="11"/>
        <v>0</v>
      </c>
    </row>
    <row r="70" spans="4:13" x14ac:dyDescent="0.25">
      <c r="D70" s="5" t="s">
        <v>36</v>
      </c>
      <c r="E70" s="1" t="s">
        <v>16</v>
      </c>
      <c r="F70" s="1">
        <f>3+F71</f>
        <v>6</v>
      </c>
      <c r="G70" s="1" t="s">
        <v>15</v>
      </c>
      <c r="H70" s="53"/>
      <c r="I70" s="8">
        <f t="shared" si="7"/>
        <v>0</v>
      </c>
      <c r="J70" s="8">
        <f t="shared" si="8"/>
        <v>0</v>
      </c>
      <c r="K70" s="8">
        <f t="shared" si="9"/>
        <v>0</v>
      </c>
      <c r="L70" s="13">
        <f t="shared" si="10"/>
        <v>0</v>
      </c>
      <c r="M70" s="9">
        <f t="shared" si="11"/>
        <v>0</v>
      </c>
    </row>
    <row r="71" spans="4:13" hidden="1" x14ac:dyDescent="0.25">
      <c r="D71" s="5" t="s">
        <v>17</v>
      </c>
      <c r="E71" s="1" t="s">
        <v>16</v>
      </c>
      <c r="F71" s="1">
        <v>3</v>
      </c>
      <c r="G71" s="1" t="s">
        <v>15</v>
      </c>
      <c r="H71" s="53"/>
      <c r="I71" s="8">
        <f t="shared" si="7"/>
        <v>0</v>
      </c>
      <c r="J71" s="8">
        <f t="shared" si="8"/>
        <v>0</v>
      </c>
      <c r="K71" s="8">
        <f t="shared" si="9"/>
        <v>0</v>
      </c>
      <c r="L71" s="13">
        <f t="shared" si="10"/>
        <v>0</v>
      </c>
      <c r="M71" s="9">
        <f t="shared" si="11"/>
        <v>0</v>
      </c>
    </row>
    <row r="72" spans="4:13" x14ac:dyDescent="0.25">
      <c r="D72" s="5" t="s">
        <v>18</v>
      </c>
      <c r="E72" s="1" t="s">
        <v>19</v>
      </c>
      <c r="F72" s="1">
        <v>3</v>
      </c>
      <c r="G72" s="1" t="s">
        <v>20</v>
      </c>
      <c r="H72" s="53"/>
      <c r="I72" s="8">
        <f t="shared" si="7"/>
        <v>0</v>
      </c>
      <c r="J72" s="8">
        <f t="shared" si="8"/>
        <v>0</v>
      </c>
      <c r="K72" s="8">
        <f t="shared" si="9"/>
        <v>0</v>
      </c>
      <c r="L72" s="13">
        <f t="shared" si="10"/>
        <v>0</v>
      </c>
      <c r="M72" s="9">
        <f t="shared" si="11"/>
        <v>0</v>
      </c>
    </row>
    <row r="73" spans="4:13" x14ac:dyDescent="0.25">
      <c r="D73" s="5" t="s">
        <v>21</v>
      </c>
      <c r="E73" s="1" t="s">
        <v>22</v>
      </c>
      <c r="F73" s="1">
        <v>6</v>
      </c>
      <c r="G73" s="1" t="s">
        <v>23</v>
      </c>
      <c r="H73" s="53"/>
      <c r="I73" s="8">
        <f t="shared" si="7"/>
        <v>0</v>
      </c>
      <c r="J73" s="8">
        <f t="shared" si="8"/>
        <v>0</v>
      </c>
      <c r="K73" s="8">
        <f t="shared" si="9"/>
        <v>0</v>
      </c>
      <c r="L73" s="13">
        <f t="shared" si="10"/>
        <v>0</v>
      </c>
      <c r="M73" s="9">
        <f t="shared" si="11"/>
        <v>0</v>
      </c>
    </row>
    <row r="74" spans="4:13" x14ac:dyDescent="0.25">
      <c r="D74" s="5" t="s">
        <v>24</v>
      </c>
      <c r="E74" s="1" t="s">
        <v>25</v>
      </c>
      <c r="F74" s="1">
        <v>3</v>
      </c>
      <c r="G74" s="1" t="s">
        <v>26</v>
      </c>
      <c r="H74" s="53"/>
      <c r="I74" s="8">
        <f t="shared" si="7"/>
        <v>0</v>
      </c>
      <c r="J74" s="8">
        <f t="shared" si="8"/>
        <v>0</v>
      </c>
      <c r="K74" s="8">
        <f t="shared" si="9"/>
        <v>0</v>
      </c>
      <c r="L74" s="13">
        <f t="shared" si="10"/>
        <v>0</v>
      </c>
      <c r="M74" s="9">
        <f t="shared" si="11"/>
        <v>0</v>
      </c>
    </row>
    <row r="75" spans="4:13" x14ac:dyDescent="0.25">
      <c r="D75" s="5" t="s">
        <v>27</v>
      </c>
      <c r="E75" s="1" t="s">
        <v>28</v>
      </c>
      <c r="F75" s="1">
        <v>16</v>
      </c>
      <c r="G75" s="1" t="s">
        <v>26</v>
      </c>
      <c r="H75" s="53"/>
      <c r="I75" s="8">
        <f t="shared" si="7"/>
        <v>0</v>
      </c>
      <c r="J75" s="8">
        <f t="shared" si="8"/>
        <v>0</v>
      </c>
      <c r="K75" s="8">
        <f t="shared" si="9"/>
        <v>0</v>
      </c>
      <c r="L75" s="13">
        <f t="shared" si="10"/>
        <v>0</v>
      </c>
      <c r="M75" s="9">
        <f t="shared" si="11"/>
        <v>0</v>
      </c>
    </row>
    <row r="76" spans="4:13" ht="15.75" thickBot="1" x14ac:dyDescent="0.3">
      <c r="D76" s="6" t="s">
        <v>29</v>
      </c>
      <c r="E76" s="7" t="s">
        <v>28</v>
      </c>
      <c r="F76" s="7">
        <v>4</v>
      </c>
      <c r="G76" s="7" t="s">
        <v>30</v>
      </c>
      <c r="H76" s="52"/>
      <c r="I76" s="10">
        <f t="shared" si="7"/>
        <v>0</v>
      </c>
      <c r="J76" s="10">
        <f t="shared" si="8"/>
        <v>0</v>
      </c>
      <c r="K76" s="10">
        <f t="shared" si="9"/>
        <v>0</v>
      </c>
      <c r="L76" s="14">
        <f t="shared" si="10"/>
        <v>0</v>
      </c>
      <c r="M76" s="11">
        <f t="shared" si="11"/>
        <v>0</v>
      </c>
    </row>
    <row r="77" spans="4:13" ht="12.95" customHeight="1" thickBot="1" x14ac:dyDescent="0.3">
      <c r="D77" s="29"/>
      <c r="E77" s="29"/>
      <c r="F77" s="29"/>
      <c r="G77" s="29"/>
      <c r="H77" s="30"/>
      <c r="I77" s="16"/>
      <c r="J77" s="16"/>
      <c r="K77" s="16"/>
      <c r="L77" s="16"/>
      <c r="M77" s="16"/>
    </row>
    <row r="78" spans="4:13" ht="18.75" x14ac:dyDescent="0.25">
      <c r="D78" s="33" t="s">
        <v>59</v>
      </c>
      <c r="E78" s="34"/>
      <c r="F78" s="34"/>
      <c r="G78" s="34"/>
      <c r="H78" s="34"/>
      <c r="I78" s="34"/>
      <c r="J78" s="35"/>
      <c r="K78" s="16"/>
      <c r="L78" s="16"/>
      <c r="M78" s="16"/>
    </row>
    <row r="79" spans="4:13" ht="15.75" customHeight="1" x14ac:dyDescent="0.25">
      <c r="D79" s="37" t="s">
        <v>61</v>
      </c>
      <c r="E79" s="38"/>
      <c r="F79" s="38"/>
      <c r="G79" s="38"/>
      <c r="H79" s="38"/>
      <c r="I79" s="38"/>
      <c r="J79" s="39"/>
      <c r="K79" s="16"/>
      <c r="L79" s="16"/>
      <c r="M79" s="16"/>
    </row>
    <row r="80" spans="4:13" ht="15.75" thickBot="1" x14ac:dyDescent="0.3">
      <c r="D80" s="37"/>
      <c r="E80" s="38"/>
      <c r="F80" s="38"/>
      <c r="G80" s="38"/>
      <c r="H80" s="38"/>
      <c r="I80" s="38"/>
      <c r="J80" s="39"/>
      <c r="K80" s="16"/>
      <c r="L80" s="16"/>
      <c r="M80" s="16"/>
    </row>
    <row r="81" spans="4:13" x14ac:dyDescent="0.25">
      <c r="D81" s="18"/>
      <c r="E81" s="19"/>
      <c r="F81" s="19"/>
      <c r="G81" s="2" t="s">
        <v>3</v>
      </c>
      <c r="H81" s="3" t="s">
        <v>33</v>
      </c>
      <c r="I81" s="12" t="s">
        <v>37</v>
      </c>
      <c r="J81" s="4" t="s">
        <v>34</v>
      </c>
      <c r="K81" s="16"/>
      <c r="L81" s="16"/>
      <c r="M81" s="16"/>
    </row>
    <row r="82" spans="4:13" ht="28.5" customHeight="1" thickBot="1" x14ac:dyDescent="0.3">
      <c r="D82" s="23"/>
      <c r="E82" s="24"/>
      <c r="F82" s="24"/>
      <c r="G82" s="28" t="s">
        <v>60</v>
      </c>
      <c r="H82" s="52"/>
      <c r="I82" s="10">
        <f>H82*1.2-H82</f>
        <v>0</v>
      </c>
      <c r="J82" s="11">
        <f>H82+I82</f>
        <v>0</v>
      </c>
      <c r="K82" s="16"/>
      <c r="L82" s="16"/>
      <c r="M82" s="16"/>
    </row>
    <row r="83" spans="4:13" ht="12.95" customHeight="1" thickBot="1" x14ac:dyDescent="0.3"/>
    <row r="84" spans="4:13" ht="18.75" x14ac:dyDescent="0.25">
      <c r="D84" s="33" t="s">
        <v>44</v>
      </c>
      <c r="E84" s="34"/>
      <c r="F84" s="34"/>
      <c r="G84" s="34"/>
      <c r="H84" s="34"/>
      <c r="I84" s="34"/>
      <c r="J84" s="35"/>
    </row>
    <row r="85" spans="4:13" x14ac:dyDescent="0.25">
      <c r="D85" s="32" t="s">
        <v>48</v>
      </c>
      <c r="E85" s="19"/>
      <c r="F85" s="19"/>
      <c r="G85" s="19"/>
      <c r="H85" s="19"/>
      <c r="I85" s="19"/>
      <c r="J85" s="20"/>
    </row>
    <row r="86" spans="4:13" ht="15.75" thickBot="1" x14ac:dyDescent="0.3">
      <c r="D86" s="18"/>
      <c r="E86" s="19"/>
      <c r="F86" s="19"/>
      <c r="G86" s="19"/>
      <c r="H86" s="19"/>
      <c r="I86" s="19"/>
      <c r="J86" s="20"/>
    </row>
    <row r="87" spans="4:13" x14ac:dyDescent="0.25">
      <c r="D87" s="18"/>
      <c r="E87" s="19"/>
      <c r="F87" s="19"/>
      <c r="G87" s="2" t="s">
        <v>3</v>
      </c>
      <c r="H87" s="3" t="s">
        <v>33</v>
      </c>
      <c r="I87" s="12" t="s">
        <v>37</v>
      </c>
      <c r="J87" s="4" t="s">
        <v>34</v>
      </c>
    </row>
    <row r="88" spans="4:13" ht="15.75" thickBot="1" x14ac:dyDescent="0.3">
      <c r="D88" s="23"/>
      <c r="E88" s="24"/>
      <c r="F88" s="24"/>
      <c r="G88" s="6" t="s">
        <v>45</v>
      </c>
      <c r="H88" s="52"/>
      <c r="I88" s="10">
        <f>H88*1.2-H88</f>
        <v>0</v>
      </c>
      <c r="J88" s="11">
        <f>H88+I88</f>
        <v>0</v>
      </c>
    </row>
    <row r="89" spans="4:13" ht="12.95" customHeight="1" thickBot="1" x14ac:dyDescent="0.3"/>
    <row r="90" spans="4:13" ht="18.75" x14ac:dyDescent="0.25">
      <c r="D90" s="33" t="s">
        <v>46</v>
      </c>
      <c r="E90" s="34"/>
      <c r="F90" s="34"/>
      <c r="G90" s="34"/>
      <c r="H90" s="34"/>
      <c r="I90" s="34"/>
      <c r="J90" s="35"/>
    </row>
    <row r="91" spans="4:13" ht="15.75" thickBot="1" x14ac:dyDescent="0.3">
      <c r="D91" s="18"/>
      <c r="E91" s="19"/>
      <c r="F91" s="19"/>
      <c r="G91" s="19"/>
      <c r="H91" s="19"/>
      <c r="I91" s="19"/>
      <c r="J91" s="20"/>
    </row>
    <row r="92" spans="4:13" x14ac:dyDescent="0.25">
      <c r="D92" s="18"/>
      <c r="E92" s="19"/>
      <c r="F92" s="19"/>
      <c r="G92" s="19"/>
      <c r="H92" s="2" t="s">
        <v>33</v>
      </c>
      <c r="I92" s="12" t="s">
        <v>37</v>
      </c>
      <c r="J92" s="4" t="s">
        <v>34</v>
      </c>
    </row>
    <row r="93" spans="4:13" ht="15.75" thickBot="1" x14ac:dyDescent="0.3">
      <c r="D93" s="23"/>
      <c r="E93" s="24"/>
      <c r="F93" s="24"/>
      <c r="G93" s="24"/>
      <c r="H93" s="25">
        <f>SUM(H88,H82,H65:H76,H48:H59,H42,H25:H36,H19)</f>
        <v>0</v>
      </c>
      <c r="I93" s="10">
        <f>H93*1.2-H93</f>
        <v>0</v>
      </c>
      <c r="J93" s="11">
        <f>H93+I93</f>
        <v>0</v>
      </c>
    </row>
  </sheetData>
  <sheetProtection algorithmName="SHA-512" hashValue="J98PQc/qeGihQUefLw3DwliMASc+3YJq/7cFY9S71+tTR/5//Y0tcet7Y/npt3quHy4OKITfq8n/trKDTX0zCw==" saltValue="VuEZmJd4Iwx2dd90FMvg0A==" spinCount="100000" sheet="1" objects="1" scenarios="1"/>
  <mergeCells count="15">
    <mergeCell ref="D90:J90"/>
    <mergeCell ref="D12:M13"/>
    <mergeCell ref="D11:M11"/>
    <mergeCell ref="D15:J15"/>
    <mergeCell ref="D22:J23"/>
    <mergeCell ref="D38:J38"/>
    <mergeCell ref="D39:J40"/>
    <mergeCell ref="D78:J78"/>
    <mergeCell ref="D79:J80"/>
    <mergeCell ref="D21:J21"/>
    <mergeCell ref="D44:M44"/>
    <mergeCell ref="D45:M45"/>
    <mergeCell ref="D61:M61"/>
    <mergeCell ref="D62:M62"/>
    <mergeCell ref="D84:J84"/>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DPGF - BPU </vt:lpstr>
      <vt:lpstr>'DPGF - BPU '!_Toc236664735</vt:lpstr>
      <vt:lpstr>'DPGF - BPU '!_Toc236664737</vt:lpstr>
      <vt:lpstr>'DPGF - BPU '!_Toc236664738</vt:lpstr>
      <vt:lpstr>'DPGF - BPU '!_Toc236664739</vt:lpstr>
    </vt:vector>
  </TitlesOfParts>
  <Company>CHU BESANCON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LACHAUD (CHUB)</dc:creator>
  <cp:lastModifiedBy>Kevin LACHAUD (CHUB)</cp:lastModifiedBy>
  <cp:lastPrinted>2026-08-04T08:25:55Z</cp:lastPrinted>
  <dcterms:created xsi:type="dcterms:W3CDTF">2026-08-03T13:12:30Z</dcterms:created>
  <dcterms:modified xsi:type="dcterms:W3CDTF">2026-08-05T12:12:51Z</dcterms:modified>
</cp:coreProperties>
</file>